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DBL COMMUNAL LATRINES\MUG-Latrines\"/>
    </mc:Choice>
  </mc:AlternateContent>
  <xr:revisionPtr revIDLastSave="0" documentId="13_ncr:1_{A7585566-484E-46C2-B59D-1EC5EA433061}" xr6:coauthVersionLast="47" xr6:coauthVersionMax="47" xr10:uidLastSave="{00000000-0000-0000-0000-000000000000}"/>
  <bookViews>
    <workbookView xWindow="-110" yWindow="-110" windowWidth="19420" windowHeight="10300" xr2:uid="{AAF4460F-5536-4306-BBA9-68A31A2B8B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" l="1"/>
  <c r="F69" i="1"/>
  <c r="F68" i="1"/>
  <c r="F67" i="1"/>
  <c r="F63" i="1"/>
  <c r="F62" i="1"/>
  <c r="F61" i="1"/>
  <c r="F60" i="1"/>
  <c r="F59" i="1"/>
  <c r="F58" i="1"/>
  <c r="F55" i="1"/>
  <c r="F54" i="1"/>
  <c r="F56" i="1" s="1"/>
  <c r="F53" i="1"/>
  <c r="F50" i="1"/>
  <c r="F49" i="1"/>
  <c r="F51" i="1" s="1"/>
  <c r="F48" i="1"/>
  <c r="F45" i="1"/>
  <c r="F44" i="1"/>
  <c r="F43" i="1"/>
  <c r="F42" i="1"/>
  <c r="F46" i="1" s="1"/>
  <c r="F41" i="1"/>
  <c r="F38" i="1"/>
  <c r="F37" i="1"/>
  <c r="D37" i="1"/>
  <c r="F36" i="1"/>
  <c r="F39" i="1" s="1"/>
  <c r="D36" i="1"/>
  <c r="F29" i="1"/>
  <c r="F28" i="1"/>
  <c r="F27" i="1"/>
  <c r="F26" i="1"/>
  <c r="F24" i="1"/>
  <c r="F23" i="1"/>
  <c r="F22" i="1"/>
  <c r="F21" i="1"/>
  <c r="F19" i="1"/>
  <c r="F18" i="1"/>
  <c r="F17" i="1"/>
  <c r="F16" i="1"/>
  <c r="F13" i="1"/>
  <c r="F12" i="1"/>
  <c r="F11" i="1"/>
  <c r="F10" i="1"/>
  <c r="D9" i="1"/>
  <c r="F9" i="1" s="1"/>
  <c r="F14" i="1" s="1"/>
  <c r="F6" i="1"/>
  <c r="D5" i="1"/>
  <c r="F5" i="1" s="1"/>
  <c r="F4" i="1"/>
  <c r="F7" i="1" l="1"/>
  <c r="F31" i="1"/>
  <c r="F65" i="1"/>
  <c r="F66" i="1" s="1"/>
</calcChain>
</file>

<file path=xl/sharedStrings.xml><?xml version="1.0" encoding="utf-8"?>
<sst xmlns="http://schemas.openxmlformats.org/spreadsheetml/2006/main" count="114" uniqueCount="56">
  <si>
    <t>CONSTRUCTION OF NEW NON-DISABLE FLOOD PROOF LATRINE</t>
  </si>
  <si>
    <t>No</t>
  </si>
  <si>
    <t xml:space="preserve">DESCRIPTION </t>
  </si>
  <si>
    <t>UNIT</t>
  </si>
  <si>
    <t>QTY</t>
  </si>
  <si>
    <t>UNIT COST</t>
  </si>
  <si>
    <t>TOTAL</t>
  </si>
  <si>
    <t>LANDSCAPING, PIT EXCAVATION AND LINING</t>
  </si>
  <si>
    <t>Excavation of pit measuring 2.3m width x 2.3m length x 2.5m depth</t>
  </si>
  <si>
    <t>m³</t>
  </si>
  <si>
    <t>Construction of hollow block concrete for the septic tank walling (2.3m x 2.3m x 2.5m)</t>
  </si>
  <si>
    <t>m²</t>
  </si>
  <si>
    <t>100 mm Reinforced concrete pit cover (6mm reinforcement steel).</t>
  </si>
  <si>
    <t>SUBTOTAL 1</t>
  </si>
  <si>
    <t>SUPER STRUCTURE (WALLS OF TIMBER AND IRON SHEETS)</t>
  </si>
  <si>
    <t>Assorted Timber for wall structures 80mm x 40mm</t>
  </si>
  <si>
    <t>m</t>
  </si>
  <si>
    <t>Walling Iron sheets 1.5 m length x 1.5 m width 3m high.</t>
  </si>
  <si>
    <t>pcs</t>
  </si>
  <si>
    <t>Nails</t>
  </si>
  <si>
    <t>kg</t>
  </si>
  <si>
    <t>Door with secure lockable from outside and inside</t>
  </si>
  <si>
    <t>100mm Vent pipe with fly screen cork.</t>
  </si>
  <si>
    <t>SUBTOTAL 2</t>
  </si>
  <si>
    <t>FLOOR FOUNDATION, PIT FINISHING AND DELIVERY PIPES</t>
  </si>
  <si>
    <t>Foundation walling around perimeter of the latrine and drop hole construction using 200mm x 400mm hollow blocks.</t>
  </si>
  <si>
    <t>Concrete Slab of the toilet.</t>
  </si>
  <si>
    <t>Delivery pipe of 160mm.</t>
  </si>
  <si>
    <t>SUBTOTAL 3</t>
  </si>
  <si>
    <t>ROOFING &amp; PAINTING</t>
  </si>
  <si>
    <t>Corrugated iron sheets  for roof of 1.7m x 1.7m.</t>
  </si>
  <si>
    <t>Assorted timber  50mmx50mm.</t>
  </si>
  <si>
    <t>SUBTOTAL 4</t>
  </si>
  <si>
    <t>OTHERS</t>
  </si>
  <si>
    <t>Fabrication and installation of hand washing jerrycan with wood supporting element.</t>
  </si>
  <si>
    <t>Visibilty board on each toilet.</t>
  </si>
  <si>
    <t>Supply of LAMP, SOLAR led for familly - Li-ion battery Rechargeable by solar panel and 220 V</t>
  </si>
  <si>
    <t>Pcs</t>
  </si>
  <si>
    <t>SUBTOTAL 5</t>
  </si>
  <si>
    <r>
      <t>TOTAL COST FOR CONSTRUCTION OF</t>
    </r>
    <r>
      <rPr>
        <i/>
        <sz val="12"/>
        <color theme="1"/>
        <rFont val="Times New Roman"/>
        <family val="1"/>
      </rPr>
      <t xml:space="preserve"> ONE</t>
    </r>
    <r>
      <rPr>
        <b/>
        <sz val="12"/>
        <color theme="1"/>
        <rFont val="Times New Roman"/>
        <family val="1"/>
      </rPr>
      <t xml:space="preserve"> NON-DISABLE COMMUNAL LATRINE</t>
    </r>
  </si>
  <si>
    <t xml:space="preserve">CONSTRUCTION OF NEW DISABLE FLOOD PROOF LATRINES </t>
  </si>
  <si>
    <t>Construction of Hollow block for the septic tank walling (2.3m x 2.3m x 2.5m)</t>
  </si>
  <si>
    <t>Assorted Timber for wall structures size of 80mm x 40mm.</t>
  </si>
  <si>
    <t>Walling Iron sheets 2 m length x 2 m width 3m high.</t>
  </si>
  <si>
    <t>Pour 80mm concrete slab of the toilet.</t>
  </si>
  <si>
    <t>Corrugated iron sheets  for roof of 2.3m x 2.3m.</t>
  </si>
  <si>
    <t>Supply and installation of Couple Closet WC with steel disable holding rod.</t>
  </si>
  <si>
    <t>Provision of an steel access ramp of size 1000 x 2250mm wide with steel handrails.</t>
  </si>
  <si>
    <t>Lsm</t>
  </si>
  <si>
    <r>
      <t>COST FOR</t>
    </r>
    <r>
      <rPr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CONSTRUCTION OF</t>
    </r>
    <r>
      <rPr>
        <i/>
        <sz val="12"/>
        <color theme="1"/>
        <rFont val="Times New Roman"/>
        <family val="1"/>
      </rPr>
      <t xml:space="preserve"> ONE </t>
    </r>
    <r>
      <rPr>
        <b/>
        <sz val="12"/>
        <color theme="1"/>
        <rFont val="Times New Roman"/>
        <family val="1"/>
      </rPr>
      <t>NEW  DISABLE COMMUNAL LATRINE</t>
    </r>
  </si>
  <si>
    <t>GRAND TOTAL</t>
  </si>
  <si>
    <t>Company Name:_____________________________________Sign/Stamp:________Date:__________</t>
  </si>
  <si>
    <t xml:space="preserve">TOTAL COST FOR CONSTRUCTION OF  32 COMMUNAL </t>
  </si>
  <si>
    <t>TOTAL COST FOR CONSTRUCTION OF 10 NEW  DISABLE COMMUNAL LATRINE</t>
  </si>
  <si>
    <r>
      <t>COST FOR</t>
    </r>
    <r>
      <rPr>
        <i/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CONSTRUCTION OF</t>
    </r>
    <r>
      <rPr>
        <i/>
        <sz val="12"/>
        <color theme="1"/>
        <rFont val="Times New Roman"/>
        <family val="1"/>
      </rPr>
      <t xml:space="preserve"> 10 </t>
    </r>
    <r>
      <rPr>
        <b/>
        <sz val="12"/>
        <color theme="1"/>
        <rFont val="Times New Roman"/>
        <family val="1"/>
      </rPr>
      <t>NEW  DISABLE COMMUNAL LATRINE</t>
    </r>
  </si>
  <si>
    <t xml:space="preserve">GRAND TOTAL COST FOR CONSTRUCTION OF  32 NON DISABLE COMMUNAL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</si>
</sst>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(&quot;$&quot;* #,##0.000_);_(&quot;$&quot;* \(#,##0.000\);_(&quot;$&quot;* &quot;-&quot;??_);_(@_)"/>
    <numFmt numFmtId="166" formatCode="_-[$$-409]* #,##0.00_ ;_-[$$-409]* \-#,##0.00\ ;_-[$$-409]* &quot;-&quot;??_ ;_-@_ "/>
    <numFmt numFmtId="167" formatCode="_([$$-409]* #,##0.00_);_([$$-409]* \(#,##0.00\);_([$$-409]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44" fontId="4" fillId="0" borderId="0" xfId="2" applyFont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 vertical="center" wrapText="1"/>
    </xf>
    <xf numFmtId="44" fontId="0" fillId="0" borderId="0" xfId="2" applyFont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3" fillId="0" borderId="5" xfId="1" applyFont="1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44" fontId="3" fillId="0" borderId="5" xfId="2" applyFont="1" applyBorder="1" applyAlignment="1">
      <alignment horizontal="center" vertical="center" wrapText="1"/>
    </xf>
    <xf numFmtId="44" fontId="3" fillId="0" borderId="6" xfId="2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vertical="center" wrapText="1"/>
    </xf>
    <xf numFmtId="0" fontId="3" fillId="0" borderId="5" xfId="1" applyFont="1" applyBorder="1" applyAlignment="1">
      <alignment wrapText="1"/>
    </xf>
    <xf numFmtId="0" fontId="4" fillId="0" borderId="5" xfId="1" applyFont="1" applyBorder="1" applyAlignment="1">
      <alignment horizontal="center" vertical="center" wrapText="1"/>
    </xf>
    <xf numFmtId="44" fontId="4" fillId="0" borderId="5" xfId="2" applyFont="1" applyBorder="1" applyAlignment="1">
      <alignment horizontal="center" vertical="center" wrapText="1"/>
    </xf>
    <xf numFmtId="44" fontId="4" fillId="0" borderId="6" xfId="2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165" fontId="4" fillId="0" borderId="6" xfId="2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wrapText="1"/>
    </xf>
    <xf numFmtId="0" fontId="4" fillId="0" borderId="4" xfId="1" applyFont="1" applyBorder="1" applyAlignment="1">
      <alignment vertical="center" wrapText="1"/>
    </xf>
    <xf numFmtId="0" fontId="3" fillId="0" borderId="5" xfId="1" applyFont="1" applyBorder="1" applyAlignment="1">
      <alignment horizontal="right" wrapText="1"/>
    </xf>
    <xf numFmtId="0" fontId="3" fillId="0" borderId="5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4" xfId="1" applyFont="1" applyBorder="1"/>
    <xf numFmtId="0" fontId="4" fillId="0" borderId="5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/>
    </xf>
    <xf numFmtId="166" fontId="4" fillId="0" borderId="5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vertical="center" wrapText="1"/>
    </xf>
    <xf numFmtId="0" fontId="3" fillId="0" borderId="8" xfId="1" applyFont="1" applyBorder="1" applyAlignment="1">
      <alignment horizontal="right" wrapText="1"/>
    </xf>
    <xf numFmtId="0" fontId="4" fillId="0" borderId="8" xfId="1" applyFont="1" applyBorder="1" applyAlignment="1">
      <alignment horizontal="center" vertical="center" wrapText="1"/>
    </xf>
    <xf numFmtId="167" fontId="4" fillId="0" borderId="8" xfId="1" applyNumberFormat="1" applyFont="1" applyBorder="1" applyAlignment="1">
      <alignment horizontal="center" vertical="center" wrapText="1"/>
    </xf>
    <xf numFmtId="44" fontId="4" fillId="0" borderId="8" xfId="2" applyFont="1" applyBorder="1" applyAlignment="1">
      <alignment horizontal="center" vertical="center" wrapText="1"/>
    </xf>
    <xf numFmtId="44" fontId="3" fillId="0" borderId="9" xfId="2" applyFont="1" applyBorder="1" applyAlignment="1">
      <alignment horizontal="center" vertical="center" wrapText="1"/>
    </xf>
    <xf numFmtId="44" fontId="3" fillId="0" borderId="12" xfId="2" applyFont="1" applyBorder="1" applyAlignment="1">
      <alignment horizontal="center" vertical="center" wrapText="1"/>
    </xf>
    <xf numFmtId="166" fontId="4" fillId="0" borderId="6" xfId="1" applyNumberFormat="1" applyFont="1" applyBorder="1" applyAlignment="1">
      <alignment horizontal="center" vertical="center"/>
    </xf>
    <xf numFmtId="0" fontId="3" fillId="0" borderId="8" xfId="1" applyFont="1" applyBorder="1" applyAlignment="1">
      <alignment wrapText="1"/>
    </xf>
    <xf numFmtId="44" fontId="0" fillId="0" borderId="5" xfId="2" applyFont="1" applyBorder="1" applyAlignment="1">
      <alignment horizontal="center" vertical="center" wrapText="1"/>
    </xf>
    <xf numFmtId="0" fontId="1" fillId="0" borderId="5" xfId="1" applyBorder="1" applyAlignment="1">
      <alignment vertical="center" wrapText="1"/>
    </xf>
    <xf numFmtId="44" fontId="7" fillId="0" borderId="5" xfId="2" applyFont="1" applyBorder="1" applyAlignment="1">
      <alignment horizontal="center" vertical="center" wrapText="1"/>
    </xf>
    <xf numFmtId="43" fontId="6" fillId="0" borderId="5" xfId="2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16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1" fillId="0" borderId="0" xfId="1" applyAlignment="1">
      <alignment horizontal="lef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wrapText="1"/>
    </xf>
    <xf numFmtId="0" fontId="3" fillId="0" borderId="11" xfId="1" applyFont="1" applyBorder="1" applyAlignment="1">
      <alignment horizontal="center" wrapText="1"/>
    </xf>
    <xf numFmtId="0" fontId="3" fillId="0" borderId="13" xfId="1" applyFont="1" applyBorder="1" applyAlignment="1">
      <alignment horizontal="center" wrapText="1"/>
    </xf>
    <xf numFmtId="0" fontId="3" fillId="0" borderId="14" xfId="1" applyFont="1" applyBorder="1" applyAlignment="1">
      <alignment horizontal="center" wrapText="1"/>
    </xf>
    <xf numFmtId="0" fontId="3" fillId="0" borderId="15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16" xfId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  <xf numFmtId="0" fontId="3" fillId="0" borderId="18" xfId="1" applyFont="1" applyBorder="1" applyAlignment="1">
      <alignment horizontal="center" wrapText="1"/>
    </xf>
    <xf numFmtId="0" fontId="3" fillId="0" borderId="19" xfId="1" applyFont="1" applyBorder="1" applyAlignment="1">
      <alignment horizontal="center" wrapText="1"/>
    </xf>
  </cellXfs>
  <cellStyles count="3">
    <cellStyle name="Currency 2 3" xfId="2" xr:uid="{30F1E859-9143-4062-81C2-E1D783D02191}"/>
    <cellStyle name="Normal" xfId="0" builtinId="0"/>
    <cellStyle name="Normal 2 5" xfId="1" xr:uid="{7439BA37-3E50-44C8-AA1D-2FC72DF17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13A7D-56BB-428C-8F00-D845422A4411}">
  <dimension ref="A1:F71"/>
  <sheetViews>
    <sheetView tabSelected="1" topLeftCell="A23" workbookViewId="0">
      <selection activeCell="G34" sqref="G34"/>
    </sheetView>
  </sheetViews>
  <sheetFormatPr defaultRowHeight="14.5" x14ac:dyDescent="0.35"/>
  <cols>
    <col min="1" max="1" width="3.6328125" bestFit="1" customWidth="1"/>
    <col min="2" max="2" width="43.453125" customWidth="1"/>
    <col min="3" max="3" width="6.08984375" bestFit="1" customWidth="1"/>
    <col min="4" max="4" width="13.90625" customWidth="1"/>
    <col min="5" max="5" width="12.453125" customWidth="1"/>
    <col min="6" max="6" width="22.36328125" customWidth="1"/>
  </cols>
  <sheetData>
    <row r="1" spans="1:6" ht="15" x14ac:dyDescent="0.35">
      <c r="A1" s="47" t="s">
        <v>0</v>
      </c>
      <c r="B1" s="48"/>
      <c r="C1" s="48"/>
      <c r="D1" s="48"/>
      <c r="E1" s="48"/>
      <c r="F1" s="49"/>
    </row>
    <row r="2" spans="1:6" ht="30" x14ac:dyDescent="0.35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10" t="s">
        <v>6</v>
      </c>
    </row>
    <row r="3" spans="1:6" ht="30.5" x14ac:dyDescent="0.35">
      <c r="A3" s="11">
        <v>1</v>
      </c>
      <c r="B3" s="12" t="s">
        <v>7</v>
      </c>
      <c r="C3" s="13"/>
      <c r="D3" s="13"/>
      <c r="E3" s="14"/>
      <c r="F3" s="15"/>
    </row>
    <row r="4" spans="1:6" ht="31" x14ac:dyDescent="0.35">
      <c r="A4" s="16">
        <v>1.1000000000000001</v>
      </c>
      <c r="B4" s="17" t="s">
        <v>8</v>
      </c>
      <c r="C4" s="13" t="s">
        <v>9</v>
      </c>
      <c r="D4" s="13">
        <v>13</v>
      </c>
      <c r="E4" s="14">
        <v>0</v>
      </c>
      <c r="F4" s="18">
        <f>D4*E4</f>
        <v>0</v>
      </c>
    </row>
    <row r="5" spans="1:6" ht="31" x14ac:dyDescent="0.35">
      <c r="A5" s="16">
        <v>1.2</v>
      </c>
      <c r="B5" s="19" t="s">
        <v>10</v>
      </c>
      <c r="C5" s="13" t="s">
        <v>11</v>
      </c>
      <c r="D5" s="13">
        <f>7.6*2.5</f>
        <v>19</v>
      </c>
      <c r="E5" s="14"/>
      <c r="F5" s="18">
        <f>D5*E5</f>
        <v>0</v>
      </c>
    </row>
    <row r="6" spans="1:6" ht="31" x14ac:dyDescent="0.35">
      <c r="A6" s="16">
        <v>1.3</v>
      </c>
      <c r="B6" s="19" t="s">
        <v>12</v>
      </c>
      <c r="C6" s="13" t="s">
        <v>9</v>
      </c>
      <c r="D6" s="13">
        <v>0.5</v>
      </c>
      <c r="E6" s="14"/>
      <c r="F6" s="15">
        <f>D6*E6</f>
        <v>0</v>
      </c>
    </row>
    <row r="7" spans="1:6" ht="15.5" x14ac:dyDescent="0.35">
      <c r="A7" s="20"/>
      <c r="B7" s="21" t="s">
        <v>13</v>
      </c>
      <c r="C7" s="13"/>
      <c r="D7" s="13"/>
      <c r="E7" s="14"/>
      <c r="F7" s="10">
        <f>SUM(F4:F6)</f>
        <v>0</v>
      </c>
    </row>
    <row r="8" spans="1:6" ht="30.5" x14ac:dyDescent="0.35">
      <c r="A8" s="11">
        <v>2</v>
      </c>
      <c r="B8" s="12" t="s">
        <v>14</v>
      </c>
      <c r="C8" s="13"/>
      <c r="D8" s="13"/>
      <c r="E8" s="14"/>
      <c r="F8" s="15"/>
    </row>
    <row r="9" spans="1:6" ht="31" x14ac:dyDescent="0.35">
      <c r="A9" s="16">
        <v>2.1</v>
      </c>
      <c r="B9" s="19" t="s">
        <v>15</v>
      </c>
      <c r="C9" s="13" t="s">
        <v>16</v>
      </c>
      <c r="D9" s="13">
        <f>16+18</f>
        <v>34</v>
      </c>
      <c r="E9" s="14"/>
      <c r="F9" s="15">
        <f>D9*E9</f>
        <v>0</v>
      </c>
    </row>
    <row r="10" spans="1:6" ht="31" x14ac:dyDescent="0.35">
      <c r="A10" s="16">
        <v>2.2000000000000002</v>
      </c>
      <c r="B10" s="19" t="s">
        <v>17</v>
      </c>
      <c r="C10" s="13" t="s">
        <v>18</v>
      </c>
      <c r="D10" s="13">
        <v>10</v>
      </c>
      <c r="E10" s="14"/>
      <c r="F10" s="15">
        <f>D10*E10</f>
        <v>0</v>
      </c>
    </row>
    <row r="11" spans="1:6" ht="15.5" x14ac:dyDescent="0.35">
      <c r="A11" s="16">
        <v>2.2999999999999998</v>
      </c>
      <c r="B11" s="19" t="s">
        <v>19</v>
      </c>
      <c r="C11" s="13" t="s">
        <v>20</v>
      </c>
      <c r="D11" s="13">
        <v>2</v>
      </c>
      <c r="E11" s="14"/>
      <c r="F11" s="15">
        <f>D11*E11</f>
        <v>0</v>
      </c>
    </row>
    <row r="12" spans="1:6" ht="31" x14ac:dyDescent="0.35">
      <c r="A12" s="16">
        <v>2.4</v>
      </c>
      <c r="B12" s="19" t="s">
        <v>21</v>
      </c>
      <c r="C12" s="13" t="s">
        <v>18</v>
      </c>
      <c r="D12" s="13">
        <v>1</v>
      </c>
      <c r="E12" s="14"/>
      <c r="F12" s="15">
        <f>D12*E12</f>
        <v>0</v>
      </c>
    </row>
    <row r="13" spans="1:6" ht="15.5" x14ac:dyDescent="0.35">
      <c r="A13" s="16">
        <v>2.5</v>
      </c>
      <c r="B13" s="19" t="s">
        <v>22</v>
      </c>
      <c r="C13" s="13" t="s">
        <v>16</v>
      </c>
      <c r="D13" s="13">
        <v>2</v>
      </c>
      <c r="E13" s="14"/>
      <c r="F13" s="15">
        <f>D13*E13</f>
        <v>0</v>
      </c>
    </row>
    <row r="14" spans="1:6" ht="15.5" x14ac:dyDescent="0.35">
      <c r="A14" s="11"/>
      <c r="B14" s="21" t="s">
        <v>23</v>
      </c>
      <c r="C14" s="13"/>
      <c r="D14" s="13"/>
      <c r="E14" s="14"/>
      <c r="F14" s="10">
        <f>SUM(F9:F13)</f>
        <v>0</v>
      </c>
    </row>
    <row r="15" spans="1:6" ht="30" x14ac:dyDescent="0.35">
      <c r="A15" s="11">
        <v>3</v>
      </c>
      <c r="B15" s="22" t="s">
        <v>24</v>
      </c>
      <c r="C15" s="23"/>
      <c r="D15" s="13"/>
      <c r="E15" s="14"/>
      <c r="F15" s="15"/>
    </row>
    <row r="16" spans="1:6" ht="46.5" x14ac:dyDescent="0.35">
      <c r="A16" s="16">
        <v>3.1</v>
      </c>
      <c r="B16" s="19" t="s">
        <v>25</v>
      </c>
      <c r="C16" s="13" t="s">
        <v>11</v>
      </c>
      <c r="D16" s="13">
        <v>3</v>
      </c>
      <c r="E16" s="14"/>
      <c r="F16" s="15">
        <f>D16*E16</f>
        <v>0</v>
      </c>
    </row>
    <row r="17" spans="1:6" ht="15.5" x14ac:dyDescent="0.35">
      <c r="A17" s="16">
        <v>3.2</v>
      </c>
      <c r="B17" s="19" t="s">
        <v>26</v>
      </c>
      <c r="C17" s="13" t="s">
        <v>9</v>
      </c>
      <c r="D17" s="13">
        <v>0.1</v>
      </c>
      <c r="E17" s="14"/>
      <c r="F17" s="15">
        <f>D17*E17</f>
        <v>0</v>
      </c>
    </row>
    <row r="18" spans="1:6" ht="15.5" x14ac:dyDescent="0.35">
      <c r="A18" s="16">
        <v>3.3</v>
      </c>
      <c r="B18" s="19" t="s">
        <v>27</v>
      </c>
      <c r="C18" s="13" t="s">
        <v>16</v>
      </c>
      <c r="D18" s="13">
        <v>1.5</v>
      </c>
      <c r="E18" s="14"/>
      <c r="F18" s="15">
        <f>D18*E18</f>
        <v>0</v>
      </c>
    </row>
    <row r="19" spans="1:6" ht="15.5" x14ac:dyDescent="0.35">
      <c r="A19" s="16">
        <v>3.4</v>
      </c>
      <c r="B19" s="21" t="s">
        <v>28</v>
      </c>
      <c r="C19" s="13"/>
      <c r="D19" s="13"/>
      <c r="E19" s="14"/>
      <c r="F19" s="10">
        <f>SUM(F16:F18)</f>
        <v>0</v>
      </c>
    </row>
    <row r="20" spans="1:6" ht="15.5" x14ac:dyDescent="0.35">
      <c r="A20" s="11">
        <v>4</v>
      </c>
      <c r="B20" s="12" t="s">
        <v>29</v>
      </c>
      <c r="C20" s="13"/>
      <c r="D20" s="13"/>
      <c r="E20" s="14"/>
      <c r="F20" s="15"/>
    </row>
    <row r="21" spans="1:6" ht="15.5" x14ac:dyDescent="0.35">
      <c r="A21" s="16">
        <v>4.0999999999999996</v>
      </c>
      <c r="B21" s="19" t="s">
        <v>30</v>
      </c>
      <c r="C21" s="13" t="s">
        <v>18</v>
      </c>
      <c r="D21" s="13">
        <v>2</v>
      </c>
      <c r="E21" s="14"/>
      <c r="F21" s="15">
        <f>D21*E21</f>
        <v>0</v>
      </c>
    </row>
    <row r="22" spans="1:6" ht="15.5" x14ac:dyDescent="0.35">
      <c r="A22" s="16">
        <v>4.2</v>
      </c>
      <c r="B22" s="19" t="s">
        <v>31</v>
      </c>
      <c r="C22" s="13" t="s">
        <v>16</v>
      </c>
      <c r="D22" s="13">
        <v>15</v>
      </c>
      <c r="E22" s="14"/>
      <c r="F22" s="15">
        <f>D22*E22</f>
        <v>0</v>
      </c>
    </row>
    <row r="23" spans="1:6" ht="15.5" x14ac:dyDescent="0.35">
      <c r="A23" s="16">
        <v>4.3</v>
      </c>
      <c r="B23" s="19" t="s">
        <v>19</v>
      </c>
      <c r="C23" s="13" t="s">
        <v>20</v>
      </c>
      <c r="D23" s="13">
        <v>2</v>
      </c>
      <c r="E23" s="14"/>
      <c r="F23" s="15">
        <f>D23*E23</f>
        <v>0</v>
      </c>
    </row>
    <row r="24" spans="1:6" ht="15.5" x14ac:dyDescent="0.35">
      <c r="A24" s="11"/>
      <c r="B24" s="21" t="s">
        <v>32</v>
      </c>
      <c r="C24" s="13"/>
      <c r="D24" s="13"/>
      <c r="E24" s="14"/>
      <c r="F24" s="10">
        <f>SUM(F21:F23)</f>
        <v>0</v>
      </c>
    </row>
    <row r="25" spans="1:6" ht="15.5" x14ac:dyDescent="0.35">
      <c r="A25" s="11">
        <v>5</v>
      </c>
      <c r="B25" s="12" t="s">
        <v>33</v>
      </c>
      <c r="C25" s="13"/>
      <c r="D25" s="13"/>
      <c r="E25" s="14"/>
      <c r="F25" s="15"/>
    </row>
    <row r="26" spans="1:6" ht="31" x14ac:dyDescent="0.35">
      <c r="A26" s="16">
        <v>5.0999999999999996</v>
      </c>
      <c r="B26" s="19" t="s">
        <v>34</v>
      </c>
      <c r="C26" s="13" t="s">
        <v>18</v>
      </c>
      <c r="D26" s="13">
        <v>1</v>
      </c>
      <c r="E26" s="1"/>
      <c r="F26" s="15">
        <f>D26*E26</f>
        <v>0</v>
      </c>
    </row>
    <row r="27" spans="1:6" ht="15.5" x14ac:dyDescent="0.35">
      <c r="A27" s="16">
        <v>5.2</v>
      </c>
      <c r="B27" s="19" t="s">
        <v>35</v>
      </c>
      <c r="C27" s="13" t="s">
        <v>18</v>
      </c>
      <c r="D27" s="13">
        <v>1</v>
      </c>
      <c r="E27" s="14"/>
      <c r="F27" s="15">
        <f>D27*E27</f>
        <v>0</v>
      </c>
    </row>
    <row r="28" spans="1:6" ht="46.5" x14ac:dyDescent="0.35">
      <c r="A28" s="24">
        <v>5.3</v>
      </c>
      <c r="B28" s="25" t="s">
        <v>36</v>
      </c>
      <c r="C28" s="26" t="s">
        <v>37</v>
      </c>
      <c r="D28" s="26">
        <v>1</v>
      </c>
      <c r="E28" s="27"/>
      <c r="F28" s="15">
        <f>D28*E28</f>
        <v>0</v>
      </c>
    </row>
    <row r="29" spans="1:6" ht="15.5" x14ac:dyDescent="0.35">
      <c r="A29" s="20"/>
      <c r="B29" s="21" t="s">
        <v>38</v>
      </c>
      <c r="C29" s="13"/>
      <c r="D29" s="13"/>
      <c r="E29" s="14"/>
      <c r="F29" s="10">
        <f>SUM(F26:F28)</f>
        <v>0</v>
      </c>
    </row>
    <row r="30" spans="1:6" ht="15.5" x14ac:dyDescent="0.35">
      <c r="A30" s="28"/>
      <c r="B30" s="29"/>
      <c r="C30" s="30"/>
      <c r="D30" s="31"/>
      <c r="E30" s="32"/>
      <c r="F30" s="33"/>
    </row>
    <row r="31" spans="1:6" ht="16" thickBot="1" x14ac:dyDescent="0.4">
      <c r="A31" s="50" t="s">
        <v>39</v>
      </c>
      <c r="B31" s="51"/>
      <c r="C31" s="51"/>
      <c r="D31" s="51"/>
      <c r="E31" s="12">
        <v>1</v>
      </c>
      <c r="F31" s="34">
        <f>SUM(F29+F24+F19+F14+F7)</f>
        <v>0</v>
      </c>
    </row>
    <row r="32" spans="1:6" ht="42" customHeight="1" thickBot="1" x14ac:dyDescent="0.4">
      <c r="A32" s="52" t="s">
        <v>55</v>
      </c>
      <c r="B32" s="53"/>
      <c r="C32" s="53"/>
      <c r="D32" s="53"/>
      <c r="E32" s="12">
        <v>32</v>
      </c>
      <c r="F32" s="34">
        <f>F31*E32</f>
        <v>0</v>
      </c>
    </row>
    <row r="33" spans="1:6" ht="15" x14ac:dyDescent="0.35">
      <c r="A33" s="47" t="s">
        <v>40</v>
      </c>
      <c r="B33" s="48"/>
      <c r="C33" s="48"/>
      <c r="D33" s="48"/>
      <c r="E33" s="48"/>
      <c r="F33" s="49"/>
    </row>
    <row r="34" spans="1:6" ht="30" x14ac:dyDescent="0.35">
      <c r="A34" s="6" t="s">
        <v>1</v>
      </c>
      <c r="B34" s="7" t="s">
        <v>2</v>
      </c>
      <c r="C34" s="8" t="s">
        <v>3</v>
      </c>
      <c r="D34" s="8" t="s">
        <v>4</v>
      </c>
      <c r="E34" s="9" t="s">
        <v>5</v>
      </c>
      <c r="F34" s="10" t="s">
        <v>6</v>
      </c>
    </row>
    <row r="35" spans="1:6" ht="30.5" x14ac:dyDescent="0.35">
      <c r="A35" s="11">
        <v>1</v>
      </c>
      <c r="B35" s="12" t="s">
        <v>7</v>
      </c>
      <c r="C35" s="13"/>
      <c r="D35" s="13"/>
      <c r="E35" s="14"/>
      <c r="F35" s="15"/>
    </row>
    <row r="36" spans="1:6" ht="31" x14ac:dyDescent="0.35">
      <c r="A36" s="16">
        <v>1.1000000000000001</v>
      </c>
      <c r="B36" s="17" t="s">
        <v>8</v>
      </c>
      <c r="C36" s="13" t="s">
        <v>9</v>
      </c>
      <c r="D36" s="13">
        <f>2.3*2.3*2.5</f>
        <v>13.224999999999998</v>
      </c>
      <c r="E36" s="14"/>
      <c r="F36" s="18">
        <f>D36*E36</f>
        <v>0</v>
      </c>
    </row>
    <row r="37" spans="1:6" ht="31" x14ac:dyDescent="0.35">
      <c r="A37" s="16">
        <v>1.2</v>
      </c>
      <c r="B37" s="19" t="s">
        <v>41</v>
      </c>
      <c r="C37" s="13" t="s">
        <v>11</v>
      </c>
      <c r="D37" s="13">
        <f>7.6*2.5</f>
        <v>19</v>
      </c>
      <c r="E37" s="14"/>
      <c r="F37" s="18">
        <f>D37*E37</f>
        <v>0</v>
      </c>
    </row>
    <row r="38" spans="1:6" ht="31" x14ac:dyDescent="0.35">
      <c r="A38" s="16">
        <v>1.3</v>
      </c>
      <c r="B38" s="19" t="s">
        <v>12</v>
      </c>
      <c r="C38" s="13" t="s">
        <v>9</v>
      </c>
      <c r="D38" s="13">
        <v>0.5</v>
      </c>
      <c r="E38" s="14"/>
      <c r="F38" s="15">
        <f>D38*E38</f>
        <v>0</v>
      </c>
    </row>
    <row r="39" spans="1:6" ht="15.5" x14ac:dyDescent="0.35">
      <c r="A39" s="20"/>
      <c r="B39" s="21" t="s">
        <v>13</v>
      </c>
      <c r="C39" s="13"/>
      <c r="D39" s="13"/>
      <c r="E39" s="14"/>
      <c r="F39" s="10">
        <f>SUM(F36:F38)</f>
        <v>0</v>
      </c>
    </row>
    <row r="40" spans="1:6" ht="30.5" x14ac:dyDescent="0.35">
      <c r="A40" s="11">
        <v>2</v>
      </c>
      <c r="B40" s="12" t="s">
        <v>14</v>
      </c>
      <c r="C40" s="13"/>
      <c r="D40" s="13"/>
      <c r="E40" s="14"/>
      <c r="F40" s="15"/>
    </row>
    <row r="41" spans="1:6" ht="31" x14ac:dyDescent="0.35">
      <c r="A41" s="16">
        <v>2.1</v>
      </c>
      <c r="B41" s="19" t="s">
        <v>42</v>
      </c>
      <c r="C41" s="13" t="s">
        <v>16</v>
      </c>
      <c r="D41" s="13">
        <v>34</v>
      </c>
      <c r="E41" s="14"/>
      <c r="F41" s="15">
        <f>D41*E41</f>
        <v>0</v>
      </c>
    </row>
    <row r="42" spans="1:6" ht="31" x14ac:dyDescent="0.35">
      <c r="A42" s="16">
        <v>2.2000000000000002</v>
      </c>
      <c r="B42" s="19" t="s">
        <v>43</v>
      </c>
      <c r="C42" s="13" t="s">
        <v>18</v>
      </c>
      <c r="D42" s="13">
        <v>10</v>
      </c>
      <c r="E42" s="14"/>
      <c r="F42" s="15">
        <f>D42*E42</f>
        <v>0</v>
      </c>
    </row>
    <row r="43" spans="1:6" ht="15.5" x14ac:dyDescent="0.35">
      <c r="A43" s="16">
        <v>2.2999999999999998</v>
      </c>
      <c r="B43" s="19" t="s">
        <v>19</v>
      </c>
      <c r="C43" s="13" t="s">
        <v>20</v>
      </c>
      <c r="D43" s="13">
        <v>2</v>
      </c>
      <c r="E43" s="14"/>
      <c r="F43" s="15">
        <f>D43*E43</f>
        <v>0</v>
      </c>
    </row>
    <row r="44" spans="1:6" ht="31" x14ac:dyDescent="0.35">
      <c r="A44" s="16">
        <v>2.4</v>
      </c>
      <c r="B44" s="19" t="s">
        <v>21</v>
      </c>
      <c r="C44" s="13" t="s">
        <v>18</v>
      </c>
      <c r="D44" s="13">
        <v>1</v>
      </c>
      <c r="E44" s="14"/>
      <c r="F44" s="15">
        <f>D44*E44</f>
        <v>0</v>
      </c>
    </row>
    <row r="45" spans="1:6" ht="15.5" x14ac:dyDescent="0.35">
      <c r="A45" s="16">
        <v>2.5</v>
      </c>
      <c r="B45" s="19" t="s">
        <v>22</v>
      </c>
      <c r="C45" s="13" t="s">
        <v>16</v>
      </c>
      <c r="D45" s="13">
        <v>2</v>
      </c>
      <c r="E45" s="14"/>
      <c r="F45" s="15">
        <f>D45*E45</f>
        <v>0</v>
      </c>
    </row>
    <row r="46" spans="1:6" ht="15.5" x14ac:dyDescent="0.35">
      <c r="A46" s="11"/>
      <c r="B46" s="21" t="s">
        <v>23</v>
      </c>
      <c r="C46" s="13"/>
      <c r="D46" s="13"/>
      <c r="E46" s="14"/>
      <c r="F46" s="10">
        <f>SUM(F41:F45)</f>
        <v>0</v>
      </c>
    </row>
    <row r="47" spans="1:6" ht="30" x14ac:dyDescent="0.35">
      <c r="A47" s="11">
        <v>3</v>
      </c>
      <c r="B47" s="22" t="s">
        <v>24</v>
      </c>
      <c r="C47" s="13"/>
      <c r="D47" s="13"/>
      <c r="E47" s="14"/>
      <c r="F47" s="15"/>
    </row>
    <row r="48" spans="1:6" ht="46.5" x14ac:dyDescent="0.35">
      <c r="A48" s="16">
        <v>3.1</v>
      </c>
      <c r="B48" s="19" t="s">
        <v>25</v>
      </c>
      <c r="C48" s="13" t="s">
        <v>11</v>
      </c>
      <c r="D48" s="13">
        <v>3</v>
      </c>
      <c r="E48" s="14"/>
      <c r="F48" s="15">
        <f>D48*E48</f>
        <v>0</v>
      </c>
    </row>
    <row r="49" spans="1:6" ht="15.5" x14ac:dyDescent="0.35">
      <c r="A49" s="16">
        <v>3.2</v>
      </c>
      <c r="B49" s="19" t="s">
        <v>44</v>
      </c>
      <c r="C49" s="13" t="s">
        <v>9</v>
      </c>
      <c r="D49" s="13">
        <v>0.1</v>
      </c>
      <c r="E49" s="14"/>
      <c r="F49" s="15">
        <f>D49*E49</f>
        <v>0</v>
      </c>
    </row>
    <row r="50" spans="1:6" ht="15.5" x14ac:dyDescent="0.35">
      <c r="A50" s="16">
        <v>3.3</v>
      </c>
      <c r="B50" s="19" t="s">
        <v>27</v>
      </c>
      <c r="C50" s="13" t="s">
        <v>16</v>
      </c>
      <c r="D50" s="13">
        <v>1.5</v>
      </c>
      <c r="E50" s="14"/>
      <c r="F50" s="15">
        <f>D50*E50</f>
        <v>0</v>
      </c>
    </row>
    <row r="51" spans="1:6" ht="15.5" x14ac:dyDescent="0.35">
      <c r="A51" s="16">
        <v>3.4</v>
      </c>
      <c r="B51" s="21" t="s">
        <v>28</v>
      </c>
      <c r="C51" s="13"/>
      <c r="D51" s="13"/>
      <c r="E51" s="14"/>
      <c r="F51" s="10">
        <f>SUM(F48:F50)</f>
        <v>0</v>
      </c>
    </row>
    <row r="52" spans="1:6" ht="15.5" x14ac:dyDescent="0.35">
      <c r="A52" s="11">
        <v>4</v>
      </c>
      <c r="B52" s="12" t="s">
        <v>29</v>
      </c>
      <c r="C52" s="13"/>
      <c r="D52" s="13"/>
      <c r="E52" s="14"/>
      <c r="F52" s="15"/>
    </row>
    <row r="53" spans="1:6" ht="15.5" x14ac:dyDescent="0.35">
      <c r="A53" s="16">
        <v>4.0999999999999996</v>
      </c>
      <c r="B53" s="19" t="s">
        <v>45</v>
      </c>
      <c r="C53" s="13" t="s">
        <v>18</v>
      </c>
      <c r="D53" s="13">
        <v>2</v>
      </c>
      <c r="E53" s="14"/>
      <c r="F53" s="15">
        <f>D53*E53</f>
        <v>0</v>
      </c>
    </row>
    <row r="54" spans="1:6" ht="15.5" x14ac:dyDescent="0.35">
      <c r="A54" s="16">
        <v>4.2</v>
      </c>
      <c r="B54" s="19" t="s">
        <v>31</v>
      </c>
      <c r="C54" s="13" t="s">
        <v>16</v>
      </c>
      <c r="D54" s="13">
        <v>15</v>
      </c>
      <c r="E54" s="14"/>
      <c r="F54" s="15">
        <f>D54*E54</f>
        <v>0</v>
      </c>
    </row>
    <row r="55" spans="1:6" ht="15.5" x14ac:dyDescent="0.35">
      <c r="A55" s="16">
        <v>4.3</v>
      </c>
      <c r="B55" s="19" t="s">
        <v>19</v>
      </c>
      <c r="C55" s="13" t="s">
        <v>20</v>
      </c>
      <c r="D55" s="13">
        <v>2</v>
      </c>
      <c r="E55" s="14"/>
      <c r="F55" s="15">
        <f>D55*E55</f>
        <v>0</v>
      </c>
    </row>
    <row r="56" spans="1:6" ht="15.5" x14ac:dyDescent="0.35">
      <c r="A56" s="11"/>
      <c r="B56" s="21" t="s">
        <v>32</v>
      </c>
      <c r="C56" s="13"/>
      <c r="D56" s="13"/>
      <c r="E56" s="14"/>
      <c r="F56" s="10">
        <f>SUM(F53:F55)</f>
        <v>0</v>
      </c>
    </row>
    <row r="57" spans="1:6" ht="15.5" x14ac:dyDescent="0.35">
      <c r="A57" s="11">
        <v>5</v>
      </c>
      <c r="B57" s="12" t="s">
        <v>33</v>
      </c>
      <c r="C57" s="13"/>
      <c r="D57" s="13"/>
      <c r="E57" s="14"/>
      <c r="F57" s="15"/>
    </row>
    <row r="58" spans="1:6" ht="31" x14ac:dyDescent="0.35">
      <c r="A58" s="16">
        <v>5.0999999999999996</v>
      </c>
      <c r="B58" s="19" t="s">
        <v>46</v>
      </c>
      <c r="C58" s="13" t="s">
        <v>18</v>
      </c>
      <c r="D58" s="13">
        <v>1</v>
      </c>
      <c r="E58" s="14"/>
      <c r="F58" s="15">
        <f>D58*E58</f>
        <v>0</v>
      </c>
    </row>
    <row r="59" spans="1:6" ht="31" x14ac:dyDescent="0.35">
      <c r="A59" s="16">
        <v>5.2</v>
      </c>
      <c r="B59" s="19" t="s">
        <v>34</v>
      </c>
      <c r="C59" s="13" t="s">
        <v>18</v>
      </c>
      <c r="D59" s="13">
        <v>1</v>
      </c>
      <c r="E59" s="14"/>
      <c r="F59" s="15">
        <f>D59*E59</f>
        <v>0</v>
      </c>
    </row>
    <row r="60" spans="1:6" ht="31" x14ac:dyDescent="0.35">
      <c r="A60" s="16">
        <v>5.3</v>
      </c>
      <c r="B60" s="19" t="s">
        <v>47</v>
      </c>
      <c r="C60" s="13" t="s">
        <v>48</v>
      </c>
      <c r="D60" s="13">
        <v>1</v>
      </c>
      <c r="E60" s="14"/>
      <c r="F60" s="15">
        <f>D60*E60</f>
        <v>0</v>
      </c>
    </row>
    <row r="61" spans="1:6" ht="15.5" x14ac:dyDescent="0.35">
      <c r="A61" s="16">
        <v>5.4</v>
      </c>
      <c r="B61" s="19" t="s">
        <v>35</v>
      </c>
      <c r="C61" s="13" t="s">
        <v>18</v>
      </c>
      <c r="D61" s="13">
        <v>1</v>
      </c>
      <c r="E61" s="14"/>
      <c r="F61" s="15">
        <f>D61*E61</f>
        <v>0</v>
      </c>
    </row>
    <row r="62" spans="1:6" ht="46.5" x14ac:dyDescent="0.35">
      <c r="A62" s="24">
        <v>5.5</v>
      </c>
      <c r="B62" s="25" t="s">
        <v>36</v>
      </c>
      <c r="C62" s="26" t="s">
        <v>37</v>
      </c>
      <c r="D62" s="26">
        <v>1</v>
      </c>
      <c r="E62" s="27"/>
      <c r="F62" s="35">
        <f>D62*E62</f>
        <v>0</v>
      </c>
    </row>
    <row r="63" spans="1:6" ht="15.5" x14ac:dyDescent="0.35">
      <c r="A63" s="20"/>
      <c r="B63" s="21" t="s">
        <v>38</v>
      </c>
      <c r="C63" s="13"/>
      <c r="D63" s="13"/>
      <c r="E63" s="14"/>
      <c r="F63" s="10">
        <f>SUM(F58:F62)</f>
        <v>0</v>
      </c>
    </row>
    <row r="64" spans="1:6" x14ac:dyDescent="0.35">
      <c r="A64" s="2"/>
      <c r="B64" s="3"/>
      <c r="C64" s="4"/>
      <c r="D64" s="4"/>
      <c r="E64" s="5"/>
      <c r="F64" s="5"/>
    </row>
    <row r="65" spans="1:6" ht="16" thickBot="1" x14ac:dyDescent="0.4">
      <c r="A65" s="54" t="s">
        <v>49</v>
      </c>
      <c r="B65" s="55"/>
      <c r="C65" s="55"/>
      <c r="D65" s="56"/>
      <c r="E65" s="12">
        <v>1</v>
      </c>
      <c r="F65" s="34">
        <f>SUM(F63+F56+F51+F46+F39)</f>
        <v>0</v>
      </c>
    </row>
    <row r="66" spans="1:6" ht="15.5" x14ac:dyDescent="0.35">
      <c r="A66" s="57" t="s">
        <v>54</v>
      </c>
      <c r="B66" s="58"/>
      <c r="C66" s="58"/>
      <c r="D66" s="59"/>
      <c r="E66" s="36">
        <v>10</v>
      </c>
      <c r="F66" s="33">
        <f>F65*E66</f>
        <v>0</v>
      </c>
    </row>
    <row r="67" spans="1:6" ht="15.5" x14ac:dyDescent="0.35">
      <c r="A67" s="41" t="s">
        <v>52</v>
      </c>
      <c r="B67" s="41"/>
      <c r="C67" s="41"/>
      <c r="D67" s="41"/>
      <c r="E67" s="40">
        <v>32</v>
      </c>
      <c r="F67" s="39">
        <f>F32</f>
        <v>0</v>
      </c>
    </row>
    <row r="68" spans="1:6" ht="15.5" x14ac:dyDescent="0.35">
      <c r="A68" s="42" t="s">
        <v>53</v>
      </c>
      <c r="B68" s="43"/>
      <c r="C68" s="43"/>
      <c r="D68" s="44"/>
      <c r="E68" s="40">
        <v>10</v>
      </c>
      <c r="F68" s="39">
        <f>F66</f>
        <v>0</v>
      </c>
    </row>
    <row r="69" spans="1:6" x14ac:dyDescent="0.35">
      <c r="A69" s="38"/>
      <c r="B69" s="45" t="s">
        <v>50</v>
      </c>
      <c r="C69" s="45"/>
      <c r="D69" s="45"/>
      <c r="E69" s="45"/>
      <c r="F69" s="37">
        <f>F67+F68</f>
        <v>0</v>
      </c>
    </row>
    <row r="70" spans="1:6" x14ac:dyDescent="0.35">
      <c r="A70" s="2"/>
    </row>
    <row r="71" spans="1:6" x14ac:dyDescent="0.35">
      <c r="A71" s="2"/>
      <c r="B71" s="46" t="s">
        <v>51</v>
      </c>
      <c r="C71" s="46"/>
      <c r="D71" s="46"/>
      <c r="E71" s="46"/>
      <c r="F71" s="46"/>
    </row>
  </sheetData>
  <mergeCells count="10">
    <mergeCell ref="A67:D67"/>
    <mergeCell ref="A68:D68"/>
    <mergeCell ref="B69:E69"/>
    <mergeCell ref="B71:F71"/>
    <mergeCell ref="A1:F1"/>
    <mergeCell ref="A31:D31"/>
    <mergeCell ref="A32:D32"/>
    <mergeCell ref="A33:F33"/>
    <mergeCell ref="A65:D65"/>
    <mergeCell ref="A66:D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Khalif</dc:creator>
  <cp:lastModifiedBy>Ibrahim Omar Khalif</cp:lastModifiedBy>
  <dcterms:created xsi:type="dcterms:W3CDTF">2024-07-28T13:57:31Z</dcterms:created>
  <dcterms:modified xsi:type="dcterms:W3CDTF">2024-07-29T08:39:01Z</dcterms:modified>
</cp:coreProperties>
</file>